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Final Ranking)/"/>
    </mc:Choice>
  </mc:AlternateContent>
  <xr:revisionPtr revIDLastSave="0" documentId="8_{EB87F974-DAE6-4656-AD47-D0E467F9A87E}" xr6:coauthVersionLast="47" xr6:coauthVersionMax="47" xr10:uidLastSave="{00000000-0000-0000-0000-000000000000}"/>
  <bookViews>
    <workbookView xWindow="-110" yWindow="-110" windowWidth="19420" windowHeight="10420" tabRatio="940" xr2:uid="{00000000-000D-0000-FFFF-FFFF00000000}"/>
  </bookViews>
  <sheets>
    <sheet name="CORRECTIVE ACTION PLAN" sheetId="12" r:id="rId1"/>
    <sheet name="NOTICE TO CURE" sheetId="13" r:id="rId2"/>
    <sheet name="NON-ENCOUNTER SANCTIONS" sheetId="14" r:id="rId3"/>
    <sheet name="PENDED ENCOUNTER SANCTIONS" sheetId="15" r:id="rId4"/>
    <sheet name="ENCOUNT DATA VALIDATION SANCTIO" sheetId="1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7" l="1"/>
  <c r="E6" i="15"/>
  <c r="E8" i="15"/>
  <c r="D12" i="12"/>
  <c r="D11" i="12"/>
  <c r="D10" i="12"/>
  <c r="D9" i="12"/>
  <c r="D8" i="12"/>
  <c r="D7" i="12"/>
  <c r="D6" i="12"/>
  <c r="D8" i="14" l="1"/>
  <c r="D9" i="14"/>
  <c r="D10" i="14"/>
  <c r="D12" i="14"/>
  <c r="D6" i="14"/>
  <c r="I6" i="14"/>
  <c r="I8" i="14"/>
  <c r="I7" i="14"/>
  <c r="D11" i="14"/>
  <c r="D7" i="14"/>
  <c r="I7" i="13"/>
  <c r="I8" i="13"/>
  <c r="I6" i="13"/>
  <c r="D12" i="13"/>
  <c r="D10" i="13"/>
  <c r="D8" i="13"/>
  <c r="D6" i="13"/>
  <c r="D11" i="13"/>
  <c r="D9" i="13"/>
  <c r="D7" i="13"/>
  <c r="I7" i="12"/>
  <c r="I8" i="12"/>
  <c r="I6" i="12"/>
  <c r="E12" i="17" l="1"/>
  <c r="E11" i="17"/>
  <c r="E10" i="17"/>
  <c r="E8" i="17"/>
  <c r="E7" i="17"/>
  <c r="E6" i="17"/>
  <c r="F9" i="17" s="1"/>
  <c r="E12" i="15"/>
  <c r="E11" i="15"/>
  <c r="E10" i="15"/>
  <c r="E9" i="15"/>
  <c r="E7" i="15"/>
  <c r="F7" i="17" l="1"/>
  <c r="F10" i="17"/>
  <c r="F12" i="15"/>
  <c r="F9" i="15"/>
  <c r="F10" i="15"/>
  <c r="F6" i="15"/>
  <c r="F8" i="15"/>
  <c r="F11" i="15"/>
  <c r="F7" i="15"/>
  <c r="F11" i="17"/>
  <c r="F8" i="17"/>
  <c r="F12" i="17"/>
  <c r="F6" i="17"/>
</calcChain>
</file>

<file path=xl/sharedStrings.xml><?xml version="1.0" encoding="utf-8"?>
<sst xmlns="http://schemas.openxmlformats.org/spreadsheetml/2006/main" count="156" uniqueCount="42">
  <si>
    <t>CCE SCORING PAST PERFORMANCE - YH20-0002
CORRECTIVE ACTION PLAN SCORING TOOL</t>
  </si>
  <si>
    <t>ACC</t>
  </si>
  <si>
    <t># OF CORRECTIVE ACTION PLANS (CAPs)</t>
  </si>
  <si>
    <t>RANKING</t>
  </si>
  <si>
    <t>RBHA</t>
  </si>
  <si>
    <t>AUDITING TIMEFRAME</t>
  </si>
  <si>
    <t xml:space="preserve">Compliance Actions Issued by 8/1/2021 for Contract Performance 10/01/2018 - 07/31/2021 </t>
  </si>
  <si>
    <t>DOCUMENT(S) UTILIZED</t>
  </si>
  <si>
    <t xml:space="preserve">
Actions posted to https://azahcccs.gov/Resources/OversightOfHealthPlans/AdministrativeActions/
ACC Contracts YH19-0001</t>
  </si>
  <si>
    <t xml:space="preserve">
Actions posted to https://azahcccs.gov/Resources/OversightOfHealthPlans/AdministrativeActions/
RBHA Contracts YH17-0001</t>
  </si>
  <si>
    <t>MOLINA COMPLETE CARE</t>
  </si>
  <si>
    <t>ARIZONA COMPLETE HEALTH (AZCH)</t>
  </si>
  <si>
    <t>MERCY CARE (MC)</t>
  </si>
  <si>
    <t>HEALTH CHOICE (HC)</t>
  </si>
  <si>
    <t>UNITEDHEALTH CARE COMMUNITY PLAN (UHCCP)</t>
  </si>
  <si>
    <t>BANNER UNIVERSITY FAMILY CARE (BUFC)</t>
  </si>
  <si>
    <t>CARE1ST (CF)</t>
  </si>
  <si>
    <t>EVALUATOR FULL NAME (FIRST AND LAST):</t>
  </si>
  <si>
    <t>EVALUATOR TITLE:</t>
  </si>
  <si>
    <t>DATE:</t>
  </si>
  <si>
    <t>SIGNATURE:</t>
  </si>
  <si>
    <t>CCE SCORING PAST PERFORMANCE - YH20-0002
NOTICE TO CURE SCORING TOOL</t>
  </si>
  <si>
    <t># OF NOTICE TO CURES (NTCs)</t>
  </si>
  <si>
    <t>Footnotes</t>
  </si>
  <si>
    <t>Included are Compliance Actions for both ACC and RBHA LOB</t>
  </si>
  <si>
    <t>Evaluated overall by Plan - statewide (not by County or GSA)</t>
  </si>
  <si>
    <t>CCE SCORING PAST PERFORMANCE - YH20-0002
NON-ENCOUNTER SANCTION SCORING TOOL</t>
  </si>
  <si>
    <t>TOTAL $ AMOUNT OF NON-ENCOUNTER SANCTIONS</t>
  </si>
  <si>
    <t>TOTOAL $ AMOUNT OF NON-ENCOUNTER SANCTIONS</t>
  </si>
  <si>
    <t>CCE SCORING PAST PERFORMANCE - YH20-0002
PENDED ENCOUNTER SANCTION SCORING TOOL</t>
  </si>
  <si>
    <t>TOTAL $ AMOUNT OF PENDED ENCOUNTER SANCTIONS</t>
  </si>
  <si>
    <t>MEMBERSHIP AS OF JULY 2021</t>
  </si>
  <si>
    <t>PER 1000 MEMBERS</t>
  </si>
  <si>
    <t>Encounter Sancions issued for Contract Performance CYE19 and CYE20</t>
  </si>
  <si>
    <r>
      <t>MERCY CARE (MC)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</si>
  <si>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HEALTH CHOICE (HC)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</si>
  <si>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ARIZONA COMPLETE HEALTH (AZCH)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</si>
  <si>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Footnote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</si>
  <si>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Membership includes ACC and RBHA membership as of July 2021</t>
    </r>
  </si>
  <si>
    <t>CCE SCORING PAST PERFORMANCE - YH20-0002
ENCOUNTER DATA VALIDATION SANCTION SCORING TOOL</t>
  </si>
  <si>
    <t>TOTAL $ AMOUNT OF ENCOUNTER DATA VALIDATION SANCTIONS</t>
  </si>
  <si>
    <t>Encounter Data Validation Sanctions CYE19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</si>
</sst>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7" fillId="2" borderId="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3" borderId="2" xfId="0" applyFont="1" applyFill="1" applyBorder="1" applyAlignment="1">
      <alignment wrapText="1"/>
    </xf>
    <xf numFmtId="0" fontId="0" fillId="3" borderId="1" xfId="0" applyFill="1" applyBorder="1"/>
    <xf numFmtId="0" fontId="0" fillId="3" borderId="8" xfId="0" applyFill="1" applyBorder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11" borderId="2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right"/>
    </xf>
    <xf numFmtId="0" fontId="0" fillId="2" borderId="10" xfId="0" applyFill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5" fillId="0" borderId="1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3" borderId="5" xfId="0" applyFont="1" applyFill="1" applyBorder="1" applyAlignment="1">
      <alignment horizontal="left" wrapText="1"/>
    </xf>
    <xf numFmtId="0" fontId="0" fillId="3" borderId="5" xfId="0" applyFill="1" applyBorder="1" applyAlignment="1">
      <alignment horizontal="right"/>
    </xf>
    <xf numFmtId="0" fontId="0" fillId="3" borderId="20" xfId="0" applyFill="1" applyBorder="1" applyAlignment="1">
      <alignment horizontal="right"/>
    </xf>
    <xf numFmtId="0" fontId="1" fillId="2" borderId="3" xfId="0" applyFont="1" applyFill="1" applyBorder="1" applyAlignment="1">
      <alignment horizontal="center" wrapText="1"/>
    </xf>
    <xf numFmtId="0" fontId="0" fillId="3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3" borderId="17" xfId="0" applyFill="1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3" borderId="8" xfId="0" applyFont="1" applyFill="1" applyBorder="1" applyAlignment="1">
      <alignment horizontal="left" wrapText="1"/>
    </xf>
    <xf numFmtId="0" fontId="0" fillId="3" borderId="8" xfId="0" applyFill="1" applyBorder="1" applyAlignment="1">
      <alignment horizontal="left"/>
    </xf>
    <xf numFmtId="0" fontId="1" fillId="3" borderId="8" xfId="0" applyFon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165" fontId="0" fillId="2" borderId="1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165" fontId="1" fillId="2" borderId="11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0" fillId="0" borderId="15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9" xfId="0" applyBorder="1"/>
    <xf numFmtId="0" fontId="0" fillId="0" borderId="27" xfId="0" applyBorder="1" applyAlignment="1">
      <alignment wrapText="1"/>
    </xf>
    <xf numFmtId="0" fontId="0" fillId="0" borderId="27" xfId="0" applyBorder="1"/>
    <xf numFmtId="0" fontId="0" fillId="0" borderId="16" xfId="0" applyBorder="1"/>
    <xf numFmtId="0" fontId="1" fillId="0" borderId="26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0" fillId="0" borderId="5" xfId="0" applyBorder="1" applyAlignment="1">
      <alignment vertical="top"/>
    </xf>
    <xf numFmtId="0" fontId="0" fillId="0" borderId="33" xfId="0" applyBorder="1" applyAlignment="1">
      <alignment wrapText="1"/>
    </xf>
    <xf numFmtId="0" fontId="0" fillId="0" borderId="22" xfId="0" applyBorder="1" applyAlignment="1">
      <alignment vertical="top"/>
    </xf>
    <xf numFmtId="3" fontId="0" fillId="2" borderId="1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14" borderId="26" xfId="0" applyFont="1" applyFill="1" applyBorder="1" applyAlignment="1">
      <alignment horizontal="center" wrapText="1"/>
    </xf>
    <xf numFmtId="0" fontId="9" fillId="14" borderId="24" xfId="0" applyFont="1" applyFill="1" applyBorder="1" applyAlignment="1">
      <alignment horizontal="center" wrapText="1"/>
    </xf>
    <xf numFmtId="0" fontId="9" fillId="14" borderId="25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9" fillId="14" borderId="12" xfId="0" applyFont="1" applyFill="1" applyBorder="1" applyAlignment="1">
      <alignment horizontal="center" wrapText="1"/>
    </xf>
    <xf numFmtId="0" fontId="9" fillId="14" borderId="32" xfId="0" applyFont="1" applyFill="1" applyBorder="1" applyAlignment="1">
      <alignment horizontal="center" wrapText="1"/>
    </xf>
    <xf numFmtId="0" fontId="9" fillId="14" borderId="13" xfId="0" applyFont="1" applyFill="1" applyBorder="1" applyAlignment="1">
      <alignment horizontal="center" wrapText="1"/>
    </xf>
    <xf numFmtId="164" fontId="0" fillId="0" borderId="22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EBF0-EBA3-427C-83DC-8BF36F863A83}">
  <dimension ref="A1:I24"/>
  <sheetViews>
    <sheetView tabSelected="1" zoomScale="80" zoomScaleNormal="80" workbookViewId="0">
      <selection activeCell="B5" sqref="B5"/>
    </sheetView>
  </sheetViews>
  <sheetFormatPr defaultColWidth="23.1796875" defaultRowHeight="14.5" x14ac:dyDescent="0.35"/>
  <cols>
    <col min="1" max="1" width="45.1796875" bestFit="1" customWidth="1"/>
    <col min="2" max="2" width="28.54296875" style="1" customWidth="1"/>
    <col min="3" max="3" width="20.54296875" bestFit="1" customWidth="1"/>
    <col min="4" max="4" width="13.81640625" customWidth="1"/>
    <col min="5" max="5" width="3.1796875" customWidth="1"/>
    <col min="6" max="6" width="33.26953125" bestFit="1" customWidth="1"/>
    <col min="7" max="7" width="25.453125" customWidth="1"/>
    <col min="8" max="8" width="20.81640625" customWidth="1"/>
    <col min="9" max="9" width="12.1796875" customWidth="1"/>
  </cols>
  <sheetData>
    <row r="1" spans="1:9" ht="33" customHeight="1" x14ac:dyDescent="0.3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9" ht="16" thickBot="1" x14ac:dyDescent="0.4">
      <c r="A2" s="52"/>
      <c r="B2" s="53"/>
      <c r="C2" s="53"/>
      <c r="D2" s="53"/>
      <c r="E2" s="53"/>
      <c r="F2" s="53"/>
      <c r="G2" s="53"/>
      <c r="H2" s="53"/>
      <c r="I2" s="54"/>
    </row>
    <row r="3" spans="1:9" ht="32.15" customHeight="1" x14ac:dyDescent="0.35">
      <c r="A3" s="82" t="s">
        <v>1</v>
      </c>
      <c r="B3" s="83"/>
      <c r="C3" s="27" t="s">
        <v>2</v>
      </c>
      <c r="D3" s="31" t="s">
        <v>3</v>
      </c>
      <c r="F3" s="82" t="s">
        <v>4</v>
      </c>
      <c r="G3" s="84"/>
      <c r="H3" s="27" t="s">
        <v>2</v>
      </c>
      <c r="I3" s="31" t="s">
        <v>3</v>
      </c>
    </row>
    <row r="4" spans="1:9" ht="58" x14ac:dyDescent="0.35">
      <c r="A4" s="6" t="s">
        <v>5</v>
      </c>
      <c r="B4" s="35" t="s">
        <v>6</v>
      </c>
      <c r="C4" s="28"/>
      <c r="D4" s="32"/>
      <c r="F4" s="6" t="s">
        <v>5</v>
      </c>
      <c r="G4" s="35" t="s">
        <v>6</v>
      </c>
      <c r="H4" s="28"/>
      <c r="I4" s="32"/>
    </row>
    <row r="5" spans="1:9" ht="87" x14ac:dyDescent="0.35">
      <c r="A5" s="6" t="s">
        <v>7</v>
      </c>
      <c r="B5" s="35" t="s">
        <v>8</v>
      </c>
      <c r="C5" s="28"/>
      <c r="D5" s="32"/>
      <c r="F5" s="6" t="s">
        <v>7</v>
      </c>
      <c r="G5" s="24" t="s">
        <v>9</v>
      </c>
      <c r="H5" s="28"/>
      <c r="I5" s="32"/>
    </row>
    <row r="6" spans="1:9" x14ac:dyDescent="0.35">
      <c r="A6" s="44" t="s">
        <v>10</v>
      </c>
      <c r="B6" s="36"/>
      <c r="C6" s="29">
        <v>0</v>
      </c>
      <c r="D6" s="33">
        <f t="shared" ref="D6:D12" si="0">RANK(C6,$C$6:$C$12,1)</f>
        <v>1</v>
      </c>
      <c r="F6" s="11" t="s">
        <v>11</v>
      </c>
      <c r="G6" s="25"/>
      <c r="H6" s="29">
        <v>0</v>
      </c>
      <c r="I6" s="33">
        <f>RANK(H6,$H$6:$H$8,1)</f>
        <v>1</v>
      </c>
    </row>
    <row r="7" spans="1:9" x14ac:dyDescent="0.35">
      <c r="A7" s="45" t="s">
        <v>12</v>
      </c>
      <c r="B7" s="37"/>
      <c r="C7" s="29">
        <v>0</v>
      </c>
      <c r="D7" s="33">
        <f t="shared" si="0"/>
        <v>1</v>
      </c>
      <c r="F7" s="14" t="s">
        <v>13</v>
      </c>
      <c r="G7" s="25"/>
      <c r="H7" s="29">
        <v>0</v>
      </c>
      <c r="I7" s="33">
        <f>RANK(H7,$H$6:$H$8,1)</f>
        <v>1</v>
      </c>
    </row>
    <row r="8" spans="1:9" ht="15" thickBot="1" x14ac:dyDescent="0.4">
      <c r="A8" s="46" t="s">
        <v>14</v>
      </c>
      <c r="B8" s="38"/>
      <c r="C8" s="29">
        <v>0</v>
      </c>
      <c r="D8" s="33">
        <f t="shared" si="0"/>
        <v>1</v>
      </c>
      <c r="F8" s="15" t="s">
        <v>12</v>
      </c>
      <c r="G8" s="26"/>
      <c r="H8" s="30">
        <v>0</v>
      </c>
      <c r="I8" s="34">
        <f>RANK(H8,$H$6:$H$8,1)</f>
        <v>1</v>
      </c>
    </row>
    <row r="9" spans="1:9" x14ac:dyDescent="0.35">
      <c r="A9" s="47" t="s">
        <v>15</v>
      </c>
      <c r="B9" s="38"/>
      <c r="C9" s="29">
        <v>0</v>
      </c>
      <c r="D9" s="33">
        <f t="shared" si="0"/>
        <v>1</v>
      </c>
      <c r="I9" s="55"/>
    </row>
    <row r="10" spans="1:9" x14ac:dyDescent="0.35">
      <c r="A10" s="48" t="s">
        <v>13</v>
      </c>
      <c r="B10" s="38"/>
      <c r="C10" s="29">
        <v>0</v>
      </c>
      <c r="D10" s="33">
        <f t="shared" si="0"/>
        <v>1</v>
      </c>
      <c r="I10" s="55"/>
    </row>
    <row r="11" spans="1:9" x14ac:dyDescent="0.35">
      <c r="A11" s="49" t="s">
        <v>11</v>
      </c>
      <c r="B11" s="38"/>
      <c r="C11" s="29">
        <v>0</v>
      </c>
      <c r="D11" s="33">
        <f t="shared" si="0"/>
        <v>1</v>
      </c>
      <c r="I11" s="55"/>
    </row>
    <row r="12" spans="1:9" ht="15" thickBot="1" x14ac:dyDescent="0.4">
      <c r="A12" s="50" t="s">
        <v>16</v>
      </c>
      <c r="B12" s="39"/>
      <c r="C12" s="30">
        <v>0</v>
      </c>
      <c r="D12" s="34">
        <f t="shared" si="0"/>
        <v>1</v>
      </c>
      <c r="I12" s="55"/>
    </row>
    <row r="13" spans="1:9" x14ac:dyDescent="0.35">
      <c r="A13" s="56"/>
      <c r="I13" s="55"/>
    </row>
    <row r="14" spans="1:9" ht="15" thickBot="1" x14ac:dyDescent="0.4">
      <c r="A14" s="56"/>
      <c r="I14" s="55"/>
    </row>
    <row r="15" spans="1:9" ht="50.15" customHeight="1" x14ac:dyDescent="0.35">
      <c r="A15" s="56"/>
      <c r="B15" s="62" t="s">
        <v>17</v>
      </c>
      <c r="C15" s="85"/>
      <c r="D15" s="86"/>
      <c r="E15" s="86"/>
      <c r="F15" s="86"/>
      <c r="G15" s="87"/>
      <c r="I15" s="55"/>
    </row>
    <row r="16" spans="1:9" ht="50.15" customHeight="1" x14ac:dyDescent="0.35">
      <c r="A16" s="56"/>
      <c r="B16" s="63" t="s">
        <v>18</v>
      </c>
      <c r="C16" s="70"/>
      <c r="D16" s="71"/>
      <c r="E16" s="71"/>
      <c r="F16" s="71"/>
      <c r="G16" s="72"/>
      <c r="I16" s="55"/>
    </row>
    <row r="17" spans="1:9" ht="50.15" customHeight="1" x14ac:dyDescent="0.35">
      <c r="A17" s="56"/>
      <c r="B17" s="63" t="s">
        <v>19</v>
      </c>
      <c r="C17" s="73"/>
      <c r="D17" s="74"/>
      <c r="E17" s="74"/>
      <c r="F17" s="74"/>
      <c r="G17" s="75"/>
      <c r="I17" s="55"/>
    </row>
    <row r="18" spans="1:9" ht="100" customHeight="1" thickBot="1" x14ac:dyDescent="0.4">
      <c r="A18" s="56"/>
      <c r="B18" s="64" t="s">
        <v>20</v>
      </c>
      <c r="C18" s="76"/>
      <c r="D18" s="77"/>
      <c r="E18" s="77"/>
      <c r="F18" s="77"/>
      <c r="G18" s="78"/>
      <c r="I18" s="55"/>
    </row>
    <row r="19" spans="1:9" ht="12" customHeight="1" thickBot="1" x14ac:dyDescent="0.4">
      <c r="A19" s="57"/>
      <c r="B19"/>
      <c r="I19" s="55"/>
    </row>
    <row r="20" spans="1:9" ht="50.15" customHeight="1" x14ac:dyDescent="0.35">
      <c r="A20" s="56"/>
      <c r="B20" s="62" t="s">
        <v>17</v>
      </c>
      <c r="C20" s="85"/>
      <c r="D20" s="86"/>
      <c r="E20" s="86"/>
      <c r="F20" s="86"/>
      <c r="G20" s="87"/>
      <c r="I20" s="55"/>
    </row>
    <row r="21" spans="1:9" ht="50.15" customHeight="1" x14ac:dyDescent="0.35">
      <c r="A21" s="56"/>
      <c r="B21" s="63" t="s">
        <v>18</v>
      </c>
      <c r="C21" s="70"/>
      <c r="D21" s="71"/>
      <c r="E21" s="71"/>
      <c r="F21" s="71"/>
      <c r="G21" s="72"/>
      <c r="I21" s="55"/>
    </row>
    <row r="22" spans="1:9" ht="50.15" customHeight="1" x14ac:dyDescent="0.35">
      <c r="A22" s="56"/>
      <c r="B22" s="63" t="s">
        <v>19</v>
      </c>
      <c r="C22" s="73"/>
      <c r="D22" s="74"/>
      <c r="E22" s="74"/>
      <c r="F22" s="74"/>
      <c r="G22" s="75"/>
      <c r="I22" s="55"/>
    </row>
    <row r="23" spans="1:9" ht="100" customHeight="1" thickBot="1" x14ac:dyDescent="0.4">
      <c r="A23" s="56"/>
      <c r="B23" s="64" t="s">
        <v>20</v>
      </c>
      <c r="C23" s="76"/>
      <c r="D23" s="77"/>
      <c r="E23" s="77"/>
      <c r="F23" s="77"/>
      <c r="G23" s="78"/>
      <c r="I23" s="55"/>
    </row>
    <row r="24" spans="1:9" ht="15" thickBot="1" x14ac:dyDescent="0.4">
      <c r="A24" s="58"/>
      <c r="B24" s="59"/>
      <c r="C24" s="60"/>
      <c r="D24" s="60"/>
      <c r="E24" s="60"/>
      <c r="F24" s="60"/>
      <c r="G24" s="60"/>
      <c r="H24" s="60"/>
      <c r="I24" s="61"/>
    </row>
  </sheetData>
  <mergeCells count="11">
    <mergeCell ref="C21:G21"/>
    <mergeCell ref="C22:G22"/>
    <mergeCell ref="C23:G23"/>
    <mergeCell ref="A1:I1"/>
    <mergeCell ref="A3:B3"/>
    <mergeCell ref="F3:G3"/>
    <mergeCell ref="C15:G15"/>
    <mergeCell ref="C16:G16"/>
    <mergeCell ref="C18:G18"/>
    <mergeCell ref="C17:G17"/>
    <mergeCell ref="C20:G20"/>
  </mergeCells>
  <pageMargins left="0.7" right="0.7" top="0.75" bottom="0.75" header="0.3" footer="0.3"/>
  <pageSetup scale="4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0555-B923-45C6-88C9-A4B7FAF4FA99}">
  <dimension ref="A1:I27"/>
  <sheetViews>
    <sheetView zoomScale="85" zoomScaleNormal="85" workbookViewId="0">
      <selection activeCell="C13" sqref="C13"/>
    </sheetView>
  </sheetViews>
  <sheetFormatPr defaultColWidth="23.1796875" defaultRowHeight="14.5" x14ac:dyDescent="0.35"/>
  <cols>
    <col min="1" max="1" width="43.81640625" bestFit="1" customWidth="1"/>
    <col min="2" max="2" width="28.453125" style="1" bestFit="1" customWidth="1"/>
    <col min="3" max="3" width="14.1796875" bestFit="1" customWidth="1"/>
    <col min="4" max="4" width="9" bestFit="1" customWidth="1"/>
    <col min="5" max="5" width="3.1796875" customWidth="1"/>
    <col min="6" max="6" width="31.81640625" bestFit="1" customWidth="1"/>
    <col min="7" max="7" width="26.54296875" customWidth="1"/>
    <col min="8" max="8" width="14.1796875" bestFit="1" customWidth="1"/>
    <col min="9" max="9" width="9" bestFit="1" customWidth="1"/>
  </cols>
  <sheetData>
    <row r="1" spans="1:9" ht="36" customHeight="1" x14ac:dyDescent="0.35">
      <c r="A1" s="79" t="s">
        <v>21</v>
      </c>
      <c r="B1" s="80"/>
      <c r="C1" s="80"/>
      <c r="D1" s="80"/>
      <c r="E1" s="80"/>
      <c r="F1" s="80"/>
      <c r="G1" s="80"/>
      <c r="H1" s="80"/>
      <c r="I1" s="81"/>
    </row>
    <row r="2" spans="1:9" ht="16" thickBot="1" x14ac:dyDescent="0.4">
      <c r="A2" s="52"/>
      <c r="B2" s="53"/>
      <c r="C2" s="53"/>
      <c r="D2" s="53"/>
      <c r="E2" s="53"/>
      <c r="F2" s="53"/>
      <c r="G2" s="53"/>
      <c r="H2" s="53"/>
      <c r="I2" s="54"/>
    </row>
    <row r="3" spans="1:9" ht="29.15" customHeight="1" x14ac:dyDescent="0.35">
      <c r="A3" s="82" t="s">
        <v>1</v>
      </c>
      <c r="B3" s="88"/>
      <c r="C3" s="4" t="s">
        <v>22</v>
      </c>
      <c r="D3" s="5" t="s">
        <v>3</v>
      </c>
      <c r="F3" s="82" t="s">
        <v>4</v>
      </c>
      <c r="G3" s="88"/>
      <c r="H3" s="4" t="s">
        <v>22</v>
      </c>
      <c r="I3" s="5" t="s">
        <v>3</v>
      </c>
    </row>
    <row r="4" spans="1:9" ht="58" x14ac:dyDescent="0.35">
      <c r="A4" s="6" t="s">
        <v>5</v>
      </c>
      <c r="B4" s="3" t="s">
        <v>6</v>
      </c>
      <c r="C4" s="7"/>
      <c r="D4" s="8"/>
      <c r="F4" s="6" t="s">
        <v>5</v>
      </c>
      <c r="G4" s="3" t="s">
        <v>6</v>
      </c>
      <c r="H4" s="7"/>
      <c r="I4" s="8"/>
    </row>
    <row r="5" spans="1:9" ht="87" x14ac:dyDescent="0.35">
      <c r="A5" s="6" t="s">
        <v>7</v>
      </c>
      <c r="B5" s="3" t="s">
        <v>8</v>
      </c>
      <c r="C5" s="7"/>
      <c r="D5" s="8"/>
      <c r="F5" s="6" t="s">
        <v>7</v>
      </c>
      <c r="G5" s="3" t="s">
        <v>9</v>
      </c>
      <c r="H5" s="7"/>
      <c r="I5" s="8"/>
    </row>
    <row r="6" spans="1:9" ht="29" x14ac:dyDescent="0.35">
      <c r="A6" s="44" t="s">
        <v>10</v>
      </c>
      <c r="B6" s="9"/>
      <c r="C6" s="10">
        <v>0</v>
      </c>
      <c r="D6" s="22">
        <f>RANK(C6,$C$6:$C$12,1)</f>
        <v>1</v>
      </c>
      <c r="F6" s="11" t="s">
        <v>11</v>
      </c>
      <c r="G6" s="12"/>
      <c r="H6" s="10">
        <v>0</v>
      </c>
      <c r="I6" s="22">
        <f>RANK(H6,$H$6:$H$8,1)</f>
        <v>1</v>
      </c>
    </row>
    <row r="7" spans="1:9" x14ac:dyDescent="0.35">
      <c r="A7" s="45" t="s">
        <v>12</v>
      </c>
      <c r="B7" s="13"/>
      <c r="C7" s="10">
        <v>0</v>
      </c>
      <c r="D7" s="22">
        <f>RANK(C7,$C$6:$C$12,1)</f>
        <v>1</v>
      </c>
      <c r="F7" s="14" t="s">
        <v>13</v>
      </c>
      <c r="G7" s="12"/>
      <c r="H7" s="10">
        <v>0</v>
      </c>
      <c r="I7" s="22">
        <f>RANK(H7,$H$6:$H$8,1)</f>
        <v>1</v>
      </c>
    </row>
    <row r="8" spans="1:9" ht="29.5" thickBot="1" x14ac:dyDescent="0.4">
      <c r="A8" s="46" t="s">
        <v>14</v>
      </c>
      <c r="B8" s="12"/>
      <c r="C8" s="10">
        <v>0</v>
      </c>
      <c r="D8" s="22">
        <f>RANK(C8,$C$6:$C$12,1)</f>
        <v>1</v>
      </c>
      <c r="F8" s="15" t="s">
        <v>12</v>
      </c>
      <c r="G8" s="16"/>
      <c r="H8" s="17">
        <v>0</v>
      </c>
      <c r="I8" s="23">
        <f>RANK(H8,$H$6:$H$8,1)</f>
        <v>1</v>
      </c>
    </row>
    <row r="9" spans="1:9" x14ac:dyDescent="0.35">
      <c r="A9" s="47" t="s">
        <v>15</v>
      </c>
      <c r="B9" s="12"/>
      <c r="C9" s="10">
        <v>0</v>
      </c>
      <c r="D9" s="22">
        <f t="shared" ref="D9" si="0">RANK(C9,$C$6:$C$12,1)</f>
        <v>1</v>
      </c>
      <c r="I9" s="55"/>
    </row>
    <row r="10" spans="1:9" x14ac:dyDescent="0.35">
      <c r="A10" s="48" t="s">
        <v>13</v>
      </c>
      <c r="B10" s="12"/>
      <c r="C10" s="10">
        <v>0</v>
      </c>
      <c r="D10" s="22">
        <f>RANK(C10,$C$6:$C$12,1)</f>
        <v>1</v>
      </c>
      <c r="I10" s="55"/>
    </row>
    <row r="11" spans="1:9" x14ac:dyDescent="0.35">
      <c r="A11" s="49" t="s">
        <v>11</v>
      </c>
      <c r="B11" s="12"/>
      <c r="C11" s="10">
        <v>0</v>
      </c>
      <c r="D11" s="22">
        <f>RANK(C11,$C$6:$C$12,1)</f>
        <v>1</v>
      </c>
      <c r="I11" s="55"/>
    </row>
    <row r="12" spans="1:9" ht="15" thickBot="1" x14ac:dyDescent="0.4">
      <c r="A12" s="50" t="s">
        <v>16</v>
      </c>
      <c r="B12" s="16"/>
      <c r="C12" s="17">
        <v>0</v>
      </c>
      <c r="D12" s="23">
        <f>RANK(C12,$C$6:$C$12,1)</f>
        <v>1</v>
      </c>
      <c r="I12" s="55"/>
    </row>
    <row r="13" spans="1:9" ht="15" thickBot="1" x14ac:dyDescent="0.4">
      <c r="A13" s="56"/>
      <c r="I13" s="55"/>
    </row>
    <row r="14" spans="1:9" x14ac:dyDescent="0.35">
      <c r="A14" s="89" t="s">
        <v>23</v>
      </c>
      <c r="B14" s="90"/>
      <c r="I14" s="55"/>
    </row>
    <row r="15" spans="1:9" ht="24.5" x14ac:dyDescent="0.35">
      <c r="A15" s="20">
        <v>1</v>
      </c>
      <c r="B15" s="18" t="s">
        <v>24</v>
      </c>
      <c r="I15" s="55"/>
    </row>
    <row r="16" spans="1:9" ht="25" thickBot="1" x14ac:dyDescent="0.4">
      <c r="A16" s="21">
        <v>2</v>
      </c>
      <c r="B16" s="19" t="s">
        <v>25</v>
      </c>
      <c r="I16" s="55"/>
    </row>
    <row r="17" spans="1:9" ht="15" thickBot="1" x14ac:dyDescent="0.4">
      <c r="A17" s="56"/>
      <c r="I17" s="55"/>
    </row>
    <row r="18" spans="1:9" ht="50.15" customHeight="1" x14ac:dyDescent="0.35">
      <c r="A18" s="56"/>
      <c r="B18" s="62" t="s">
        <v>17</v>
      </c>
      <c r="C18" s="85"/>
      <c r="D18" s="86"/>
      <c r="E18" s="86"/>
      <c r="F18" s="86"/>
      <c r="G18" s="87"/>
      <c r="I18" s="55"/>
    </row>
    <row r="19" spans="1:9" ht="50.15" customHeight="1" x14ac:dyDescent="0.35">
      <c r="A19" s="56"/>
      <c r="B19" s="63" t="s">
        <v>18</v>
      </c>
      <c r="C19" s="70"/>
      <c r="D19" s="71"/>
      <c r="E19" s="71"/>
      <c r="F19" s="71"/>
      <c r="G19" s="72"/>
      <c r="I19" s="55"/>
    </row>
    <row r="20" spans="1:9" ht="50.15" customHeight="1" x14ac:dyDescent="0.35">
      <c r="A20" s="56"/>
      <c r="B20" s="63" t="s">
        <v>19</v>
      </c>
      <c r="C20" s="73"/>
      <c r="D20" s="74"/>
      <c r="E20" s="74"/>
      <c r="F20" s="74"/>
      <c r="G20" s="75"/>
      <c r="I20" s="55"/>
    </row>
    <row r="21" spans="1:9" ht="100" customHeight="1" thickBot="1" x14ac:dyDescent="0.4">
      <c r="A21" s="56"/>
      <c r="B21" s="64" t="s">
        <v>20</v>
      </c>
      <c r="C21" s="76"/>
      <c r="D21" s="77"/>
      <c r="E21" s="77"/>
      <c r="F21" s="77"/>
      <c r="G21" s="78"/>
      <c r="I21" s="55"/>
    </row>
    <row r="22" spans="1:9" ht="12" customHeight="1" thickBot="1" x14ac:dyDescent="0.4">
      <c r="A22" s="57"/>
      <c r="B22"/>
      <c r="I22" s="55"/>
    </row>
    <row r="23" spans="1:9" ht="50.15" customHeight="1" x14ac:dyDescent="0.35">
      <c r="A23" s="56"/>
      <c r="B23" s="62" t="s">
        <v>17</v>
      </c>
      <c r="C23" s="85"/>
      <c r="D23" s="86"/>
      <c r="E23" s="86"/>
      <c r="F23" s="86"/>
      <c r="G23" s="87"/>
      <c r="I23" s="55"/>
    </row>
    <row r="24" spans="1:9" ht="50.15" customHeight="1" x14ac:dyDescent="0.35">
      <c r="A24" s="56"/>
      <c r="B24" s="63" t="s">
        <v>18</v>
      </c>
      <c r="C24" s="70"/>
      <c r="D24" s="71"/>
      <c r="E24" s="71"/>
      <c r="F24" s="71"/>
      <c r="G24" s="72"/>
      <c r="I24" s="55"/>
    </row>
    <row r="25" spans="1:9" ht="50.15" customHeight="1" x14ac:dyDescent="0.35">
      <c r="A25" s="56"/>
      <c r="B25" s="63" t="s">
        <v>19</v>
      </c>
      <c r="C25" s="73"/>
      <c r="D25" s="74"/>
      <c r="E25" s="74"/>
      <c r="F25" s="74"/>
      <c r="G25" s="75"/>
      <c r="I25" s="55"/>
    </row>
    <row r="26" spans="1:9" ht="100" customHeight="1" thickBot="1" x14ac:dyDescent="0.4">
      <c r="A26" s="56"/>
      <c r="B26" s="64" t="s">
        <v>20</v>
      </c>
      <c r="C26" s="76"/>
      <c r="D26" s="77"/>
      <c r="E26" s="77"/>
      <c r="F26" s="77"/>
      <c r="G26" s="78"/>
      <c r="I26" s="55"/>
    </row>
    <row r="27" spans="1:9" ht="15" thickBot="1" x14ac:dyDescent="0.4">
      <c r="A27" s="58"/>
      <c r="B27" s="59"/>
      <c r="C27" s="60"/>
      <c r="D27" s="60"/>
      <c r="E27" s="60"/>
      <c r="F27" s="60"/>
      <c r="G27" s="60"/>
      <c r="H27" s="60"/>
      <c r="I27" s="61"/>
    </row>
  </sheetData>
  <mergeCells count="12">
    <mergeCell ref="C24:G24"/>
    <mergeCell ref="C25:G25"/>
    <mergeCell ref="C26:G26"/>
    <mergeCell ref="A1:I1"/>
    <mergeCell ref="A3:B3"/>
    <mergeCell ref="F3:G3"/>
    <mergeCell ref="A14:B14"/>
    <mergeCell ref="C18:G18"/>
    <mergeCell ref="C19:G19"/>
    <mergeCell ref="C20:G20"/>
    <mergeCell ref="C21:G21"/>
    <mergeCell ref="C23:G23"/>
  </mergeCells>
  <pageMargins left="0.7" right="0.7" top="0.75" bottom="0.75" header="0.3" footer="0.3"/>
  <pageSetup scale="5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2148-8B1E-486E-9102-D0B744E490EA}">
  <dimension ref="A1:I24"/>
  <sheetViews>
    <sheetView zoomScale="90" zoomScaleNormal="90" workbookViewId="0">
      <selection activeCell="C11" sqref="C11"/>
    </sheetView>
  </sheetViews>
  <sheetFormatPr defaultColWidth="23.1796875" defaultRowHeight="14.5" x14ac:dyDescent="0.35"/>
  <cols>
    <col min="1" max="1" width="52.26953125" customWidth="1"/>
    <col min="2" max="2" width="30" style="1" bestFit="1" customWidth="1"/>
    <col min="3" max="3" width="24.54296875" bestFit="1" customWidth="1"/>
    <col min="4" max="4" width="11.81640625" bestFit="1" customWidth="1"/>
    <col min="5" max="5" width="3.1796875" customWidth="1"/>
    <col min="6" max="6" width="31.81640625" bestFit="1" customWidth="1"/>
    <col min="7" max="7" width="27.54296875" bestFit="1" customWidth="1"/>
    <col min="8" max="8" width="25.81640625" bestFit="1" customWidth="1"/>
    <col min="9" max="9" width="11.81640625" bestFit="1" customWidth="1"/>
  </cols>
  <sheetData>
    <row r="1" spans="1:9" ht="37.5" customHeight="1" x14ac:dyDescent="0.35">
      <c r="A1" s="79" t="s">
        <v>26</v>
      </c>
      <c r="B1" s="80"/>
      <c r="C1" s="80"/>
      <c r="D1" s="80"/>
      <c r="E1" s="80"/>
      <c r="F1" s="80"/>
      <c r="G1" s="80"/>
      <c r="H1" s="80"/>
      <c r="I1" s="81"/>
    </row>
    <row r="2" spans="1:9" ht="16" thickBot="1" x14ac:dyDescent="0.4">
      <c r="A2" s="52"/>
      <c r="B2" s="53"/>
      <c r="C2" s="53"/>
      <c r="D2" s="53"/>
      <c r="E2" s="53"/>
      <c r="F2" s="53"/>
      <c r="G2" s="53"/>
      <c r="H2" s="53"/>
      <c r="I2" s="54"/>
    </row>
    <row r="3" spans="1:9" ht="45.65" customHeight="1" x14ac:dyDescent="0.35">
      <c r="A3" s="82" t="s">
        <v>1</v>
      </c>
      <c r="B3" s="88"/>
      <c r="C3" s="4" t="s">
        <v>27</v>
      </c>
      <c r="D3" s="5" t="s">
        <v>3</v>
      </c>
      <c r="F3" s="82" t="s">
        <v>4</v>
      </c>
      <c r="G3" s="88"/>
      <c r="H3" s="4" t="s">
        <v>28</v>
      </c>
      <c r="I3" s="5" t="s">
        <v>3</v>
      </c>
    </row>
    <row r="4" spans="1:9" ht="58" x14ac:dyDescent="0.35">
      <c r="A4" s="6" t="s">
        <v>5</v>
      </c>
      <c r="B4" s="3" t="s">
        <v>6</v>
      </c>
      <c r="C4" s="7"/>
      <c r="D4" s="8"/>
      <c r="F4" s="6" t="s">
        <v>5</v>
      </c>
      <c r="G4" s="3" t="s">
        <v>6</v>
      </c>
      <c r="H4" s="7"/>
      <c r="I4" s="8"/>
    </row>
    <row r="5" spans="1:9" ht="87" x14ac:dyDescent="0.35">
      <c r="A5" s="6" t="s">
        <v>7</v>
      </c>
      <c r="B5" s="3" t="s">
        <v>8</v>
      </c>
      <c r="C5" s="7"/>
      <c r="D5" s="8"/>
      <c r="F5" s="6" t="s">
        <v>7</v>
      </c>
      <c r="G5" s="3" t="s">
        <v>9</v>
      </c>
      <c r="H5" s="7"/>
      <c r="I5" s="8"/>
    </row>
    <row r="6" spans="1:9" ht="29" x14ac:dyDescent="0.35">
      <c r="A6" s="44" t="s">
        <v>10</v>
      </c>
      <c r="B6" s="9"/>
      <c r="C6" s="40">
        <v>75000</v>
      </c>
      <c r="D6" s="22">
        <f t="shared" ref="D6:D12" si="0">RANK(C6,$C$6:$C$12,1)</f>
        <v>6</v>
      </c>
      <c r="F6" s="11" t="s">
        <v>11</v>
      </c>
      <c r="G6" s="12"/>
      <c r="H6" s="40">
        <v>50000</v>
      </c>
      <c r="I6" s="22">
        <f>RANK(H6,$H$6:$H$8,1)</f>
        <v>3</v>
      </c>
    </row>
    <row r="7" spans="1:9" x14ac:dyDescent="0.35">
      <c r="A7" s="45" t="s">
        <v>12</v>
      </c>
      <c r="B7" s="13"/>
      <c r="C7" s="40">
        <v>50000</v>
      </c>
      <c r="D7" s="22">
        <f t="shared" si="0"/>
        <v>5</v>
      </c>
      <c r="F7" s="14" t="s">
        <v>13</v>
      </c>
      <c r="G7" s="12"/>
      <c r="H7" s="40">
        <v>5000</v>
      </c>
      <c r="I7" s="22">
        <f>RANK(H7,$H$6:$H$8,1)</f>
        <v>2</v>
      </c>
    </row>
    <row r="8" spans="1:9" ht="15" thickBot="1" x14ac:dyDescent="0.4">
      <c r="A8" s="46" t="s">
        <v>14</v>
      </c>
      <c r="B8" s="12"/>
      <c r="C8" s="40">
        <v>0</v>
      </c>
      <c r="D8" s="22">
        <f t="shared" si="0"/>
        <v>1</v>
      </c>
      <c r="F8" s="15" t="s">
        <v>12</v>
      </c>
      <c r="G8" s="16"/>
      <c r="H8" s="41">
        <v>0</v>
      </c>
      <c r="I8" s="23">
        <f>RANK(H8,$H$6:$H$8,1)</f>
        <v>1</v>
      </c>
    </row>
    <row r="9" spans="1:9" x14ac:dyDescent="0.35">
      <c r="A9" s="47" t="s">
        <v>15</v>
      </c>
      <c r="B9" s="12"/>
      <c r="C9" s="40">
        <v>0</v>
      </c>
      <c r="D9" s="22">
        <f t="shared" si="0"/>
        <v>1</v>
      </c>
      <c r="I9" s="55"/>
    </row>
    <row r="10" spans="1:9" x14ac:dyDescent="0.35">
      <c r="A10" s="48" t="s">
        <v>13</v>
      </c>
      <c r="B10" s="12"/>
      <c r="C10" s="40">
        <v>0</v>
      </c>
      <c r="D10" s="22">
        <f t="shared" si="0"/>
        <v>1</v>
      </c>
      <c r="I10" s="55"/>
    </row>
    <row r="11" spans="1:9" x14ac:dyDescent="0.35">
      <c r="A11" s="49" t="s">
        <v>11</v>
      </c>
      <c r="B11" s="12"/>
      <c r="C11" s="40">
        <v>475000</v>
      </c>
      <c r="D11" s="22">
        <f t="shared" si="0"/>
        <v>7</v>
      </c>
      <c r="I11" s="55"/>
    </row>
    <row r="12" spans="1:9" ht="15" thickBot="1" x14ac:dyDescent="0.4">
      <c r="A12" s="50" t="s">
        <v>16</v>
      </c>
      <c r="B12" s="16"/>
      <c r="C12" s="41">
        <v>0</v>
      </c>
      <c r="D12" s="23">
        <f t="shared" si="0"/>
        <v>1</v>
      </c>
      <c r="I12" s="55"/>
    </row>
    <row r="13" spans="1:9" x14ac:dyDescent="0.35">
      <c r="A13" s="56"/>
      <c r="I13" s="55"/>
    </row>
    <row r="14" spans="1:9" ht="15" thickBot="1" x14ac:dyDescent="0.4">
      <c r="A14" s="56"/>
      <c r="I14" s="55"/>
    </row>
    <row r="15" spans="1:9" ht="50.15" customHeight="1" x14ac:dyDescent="0.35">
      <c r="A15" s="56"/>
      <c r="B15" s="62" t="s">
        <v>17</v>
      </c>
      <c r="C15" s="85"/>
      <c r="D15" s="86"/>
      <c r="E15" s="86"/>
      <c r="F15" s="86"/>
      <c r="G15" s="87"/>
      <c r="I15" s="55"/>
    </row>
    <row r="16" spans="1:9" ht="50.15" customHeight="1" x14ac:dyDescent="0.35">
      <c r="A16" s="56"/>
      <c r="B16" s="63" t="s">
        <v>18</v>
      </c>
      <c r="C16" s="70"/>
      <c r="D16" s="71"/>
      <c r="E16" s="71"/>
      <c r="F16" s="71"/>
      <c r="G16" s="72"/>
      <c r="I16" s="55"/>
    </row>
    <row r="17" spans="1:9" ht="50.15" customHeight="1" x14ac:dyDescent="0.35">
      <c r="A17" s="56"/>
      <c r="B17" s="63" t="s">
        <v>19</v>
      </c>
      <c r="C17" s="73"/>
      <c r="D17" s="74"/>
      <c r="E17" s="74"/>
      <c r="F17" s="74"/>
      <c r="G17" s="75"/>
      <c r="I17" s="55"/>
    </row>
    <row r="18" spans="1:9" ht="100" customHeight="1" thickBot="1" x14ac:dyDescent="0.4">
      <c r="A18" s="56"/>
      <c r="B18" s="64" t="s">
        <v>20</v>
      </c>
      <c r="C18" s="76"/>
      <c r="D18" s="77"/>
      <c r="E18" s="77"/>
      <c r="F18" s="77"/>
      <c r="G18" s="78"/>
      <c r="I18" s="55"/>
    </row>
    <row r="19" spans="1:9" ht="9.65" customHeight="1" thickBot="1" x14ac:dyDescent="0.4">
      <c r="A19" s="57"/>
      <c r="B19"/>
      <c r="I19" s="55"/>
    </row>
    <row r="20" spans="1:9" ht="50.15" customHeight="1" x14ac:dyDescent="0.35">
      <c r="A20" s="56"/>
      <c r="B20" s="62" t="s">
        <v>17</v>
      </c>
      <c r="C20" s="85"/>
      <c r="D20" s="86"/>
      <c r="E20" s="86"/>
      <c r="F20" s="86"/>
      <c r="G20" s="87"/>
      <c r="I20" s="55"/>
    </row>
    <row r="21" spans="1:9" ht="50.15" customHeight="1" x14ac:dyDescent="0.35">
      <c r="A21" s="56"/>
      <c r="B21" s="63" t="s">
        <v>18</v>
      </c>
      <c r="C21" s="70"/>
      <c r="D21" s="71"/>
      <c r="E21" s="71"/>
      <c r="F21" s="71"/>
      <c r="G21" s="72"/>
      <c r="I21" s="55"/>
    </row>
    <row r="22" spans="1:9" ht="50.15" customHeight="1" x14ac:dyDescent="0.35">
      <c r="A22" s="56"/>
      <c r="B22" s="63" t="s">
        <v>19</v>
      </c>
      <c r="C22" s="73"/>
      <c r="D22" s="74"/>
      <c r="E22" s="74"/>
      <c r="F22" s="74"/>
      <c r="G22" s="75"/>
      <c r="I22" s="55"/>
    </row>
    <row r="23" spans="1:9" ht="100" customHeight="1" thickBot="1" x14ac:dyDescent="0.4">
      <c r="A23" s="56"/>
      <c r="B23" s="64" t="s">
        <v>20</v>
      </c>
      <c r="C23" s="76"/>
      <c r="D23" s="77"/>
      <c r="E23" s="77"/>
      <c r="F23" s="77"/>
      <c r="G23" s="78"/>
      <c r="I23" s="55"/>
    </row>
    <row r="24" spans="1:9" ht="15" thickBot="1" x14ac:dyDescent="0.4">
      <c r="A24" s="58"/>
      <c r="B24" s="59"/>
      <c r="C24" s="60"/>
      <c r="D24" s="60"/>
      <c r="E24" s="60"/>
      <c r="F24" s="60"/>
      <c r="G24" s="60"/>
      <c r="H24" s="60"/>
      <c r="I24" s="61"/>
    </row>
  </sheetData>
  <mergeCells count="11">
    <mergeCell ref="C21:G21"/>
    <mergeCell ref="C22:G22"/>
    <mergeCell ref="C23:G23"/>
    <mergeCell ref="A1:I1"/>
    <mergeCell ref="A3:B3"/>
    <mergeCell ref="F3:G3"/>
    <mergeCell ref="C15:G15"/>
    <mergeCell ref="C16:G16"/>
    <mergeCell ref="C17:G17"/>
    <mergeCell ref="C18:G18"/>
    <mergeCell ref="C20:G20"/>
  </mergeCells>
  <pageMargins left="0.7" right="0.7" top="0.75" bottom="0.75" header="0.3" footer="0.3"/>
  <pageSetup scale="41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D6067-7299-4DB9-8F03-BCC411BAAFD8}">
  <dimension ref="A1:K25"/>
  <sheetViews>
    <sheetView zoomScaleNormal="100" workbookViewId="0">
      <selection activeCell="E8" sqref="E8"/>
    </sheetView>
  </sheetViews>
  <sheetFormatPr defaultColWidth="23.1796875" defaultRowHeight="14.5" x14ac:dyDescent="0.35"/>
  <cols>
    <col min="1" max="1" width="45" customWidth="1"/>
    <col min="2" max="2" width="30" style="1" bestFit="1" customWidth="1"/>
    <col min="3" max="3" width="29.54296875" customWidth="1"/>
    <col min="4" max="4" width="16.81640625" customWidth="1"/>
    <col min="5" max="5" width="17.54296875" bestFit="1" customWidth="1"/>
    <col min="6" max="6" width="11.81640625" bestFit="1" customWidth="1"/>
    <col min="7" max="7" width="3.1796875" customWidth="1"/>
    <col min="8" max="8" width="31.81640625" bestFit="1" customWidth="1"/>
    <col min="9" max="9" width="27.54296875" bestFit="1" customWidth="1"/>
    <col min="10" max="10" width="19.1796875" bestFit="1" customWidth="1"/>
    <col min="11" max="11" width="17" customWidth="1"/>
  </cols>
  <sheetData>
    <row r="1" spans="1:11" ht="31" customHeight="1" x14ac:dyDescent="0.35">
      <c r="A1" s="94" t="s">
        <v>29</v>
      </c>
      <c r="B1" s="95"/>
      <c r="C1" s="95"/>
      <c r="D1" s="95"/>
      <c r="E1" s="95"/>
      <c r="F1" s="95"/>
      <c r="G1" s="95"/>
      <c r="H1" s="96"/>
    </row>
    <row r="2" spans="1:11" ht="16" thickBot="1" x14ac:dyDescent="0.4">
      <c r="A2" s="52"/>
      <c r="B2" s="53"/>
      <c r="C2" s="53"/>
      <c r="D2" s="53"/>
      <c r="E2" s="53"/>
      <c r="F2" s="53"/>
      <c r="G2" s="53"/>
      <c r="H2" s="54"/>
      <c r="I2" s="53"/>
      <c r="J2" s="53"/>
      <c r="K2" s="53"/>
    </row>
    <row r="3" spans="1:11" ht="29" x14ac:dyDescent="0.35">
      <c r="A3" s="82" t="s">
        <v>1</v>
      </c>
      <c r="B3" s="88"/>
      <c r="C3" s="4" t="s">
        <v>30</v>
      </c>
      <c r="D3" s="2" t="s">
        <v>31</v>
      </c>
      <c r="E3" s="4" t="s">
        <v>32</v>
      </c>
      <c r="F3" s="5" t="s">
        <v>3</v>
      </c>
      <c r="H3" s="55"/>
    </row>
    <row r="4" spans="1:11" ht="43.5" x14ac:dyDescent="0.35">
      <c r="A4" s="6" t="s">
        <v>5</v>
      </c>
      <c r="B4" s="3" t="s">
        <v>33</v>
      </c>
      <c r="C4" s="7"/>
      <c r="D4" s="7"/>
      <c r="E4" s="7"/>
      <c r="F4" s="8"/>
      <c r="H4" s="55"/>
    </row>
    <row r="5" spans="1:11" ht="87" x14ac:dyDescent="0.35">
      <c r="A5" s="6" t="s">
        <v>7</v>
      </c>
      <c r="B5" s="3" t="s">
        <v>8</v>
      </c>
      <c r="C5" s="7"/>
      <c r="D5" s="7"/>
      <c r="E5" s="7"/>
      <c r="F5" s="8"/>
      <c r="H5" s="55"/>
    </row>
    <row r="6" spans="1:11" x14ac:dyDescent="0.35">
      <c r="A6" s="44" t="s">
        <v>10</v>
      </c>
      <c r="B6" s="9"/>
      <c r="C6" s="40">
        <v>0</v>
      </c>
      <c r="D6" s="68">
        <v>44455</v>
      </c>
      <c r="E6" s="42">
        <f>ROUND((C6/D6)*1000,2)</f>
        <v>0</v>
      </c>
      <c r="F6" s="22">
        <f>RANK(E6,$E$6:$E$12,1)</f>
        <v>1</v>
      </c>
      <c r="H6" s="55"/>
    </row>
    <row r="7" spans="1:11" ht="16.5" x14ac:dyDescent="0.35">
      <c r="A7" s="45" t="s">
        <v>34</v>
      </c>
      <c r="B7" s="13"/>
      <c r="C7" s="40">
        <v>35295</v>
      </c>
      <c r="D7" s="68">
        <v>409677</v>
      </c>
      <c r="E7" s="42">
        <f t="shared" ref="E7:E12" si="0">ROUND((C7/D7)*1000,2)</f>
        <v>86.15</v>
      </c>
      <c r="F7" s="22">
        <f t="shared" ref="F7:F11" si="1">RANK(E7,$E$6:$E$12,1)</f>
        <v>6</v>
      </c>
      <c r="H7" s="55"/>
    </row>
    <row r="8" spans="1:11" x14ac:dyDescent="0.35">
      <c r="A8" s="46" t="s">
        <v>14</v>
      </c>
      <c r="B8" s="12"/>
      <c r="C8" s="40">
        <v>0</v>
      </c>
      <c r="D8" s="68">
        <v>431614</v>
      </c>
      <c r="E8" s="42">
        <f>ROUND((C8/D8)*1000,2)</f>
        <v>0</v>
      </c>
      <c r="F8" s="22">
        <f t="shared" si="1"/>
        <v>1</v>
      </c>
      <c r="H8" s="55"/>
    </row>
    <row r="9" spans="1:11" x14ac:dyDescent="0.35">
      <c r="A9" s="47" t="s">
        <v>15</v>
      </c>
      <c r="B9" s="12"/>
      <c r="C9" s="40">
        <v>691085</v>
      </c>
      <c r="D9" s="68">
        <v>272069</v>
      </c>
      <c r="E9" s="42">
        <f t="shared" si="0"/>
        <v>2540.11</v>
      </c>
      <c r="F9" s="22">
        <f t="shared" si="1"/>
        <v>7</v>
      </c>
      <c r="H9" s="55"/>
    </row>
    <row r="10" spans="1:11" ht="16.5" x14ac:dyDescent="0.35">
      <c r="A10" s="48" t="s">
        <v>35</v>
      </c>
      <c r="B10" s="12"/>
      <c r="C10" s="40">
        <v>8870</v>
      </c>
      <c r="D10" s="68">
        <v>228822</v>
      </c>
      <c r="E10" s="42">
        <f t="shared" si="0"/>
        <v>38.76</v>
      </c>
      <c r="F10" s="22">
        <f>RANK(E10,$E$6:$E$12,1)</f>
        <v>5</v>
      </c>
      <c r="H10" s="55"/>
    </row>
    <row r="11" spans="1:11" ht="16.5" x14ac:dyDescent="0.35">
      <c r="A11" s="49" t="s">
        <v>36</v>
      </c>
      <c r="B11" s="12"/>
      <c r="C11" s="40">
        <v>4715</v>
      </c>
      <c r="D11" s="68">
        <v>266397</v>
      </c>
      <c r="E11" s="42">
        <f t="shared" si="0"/>
        <v>17.7</v>
      </c>
      <c r="F11" s="22">
        <f t="shared" si="1"/>
        <v>4</v>
      </c>
      <c r="H11" s="55"/>
    </row>
    <row r="12" spans="1:11" ht="15" thickBot="1" x14ac:dyDescent="0.4">
      <c r="A12" s="50" t="s">
        <v>16</v>
      </c>
      <c r="B12" s="16"/>
      <c r="C12" s="41">
        <v>880</v>
      </c>
      <c r="D12" s="69">
        <v>190577</v>
      </c>
      <c r="E12" s="43">
        <f t="shared" si="0"/>
        <v>4.62</v>
      </c>
      <c r="F12" s="23">
        <f>RANK(E12,$E$6:$E$12,1)</f>
        <v>3</v>
      </c>
      <c r="H12" s="55"/>
    </row>
    <row r="13" spans="1:11" x14ac:dyDescent="0.35">
      <c r="A13" s="56"/>
      <c r="H13" s="55"/>
    </row>
    <row r="14" spans="1:11" ht="31" x14ac:dyDescent="0.35">
      <c r="A14" s="65" t="s">
        <v>37</v>
      </c>
      <c r="B14" s="66" t="s">
        <v>38</v>
      </c>
      <c r="H14" s="55"/>
    </row>
    <row r="15" spans="1:11" ht="15" thickBot="1" x14ac:dyDescent="0.4">
      <c r="A15" s="56"/>
      <c r="H15" s="55"/>
    </row>
    <row r="16" spans="1:11" ht="50.15" customHeight="1" x14ac:dyDescent="0.35">
      <c r="A16" s="62" t="s">
        <v>17</v>
      </c>
      <c r="B16" s="103"/>
      <c r="C16" s="104"/>
      <c r="D16" s="104"/>
      <c r="E16" s="104"/>
      <c r="F16" s="104"/>
      <c r="G16" s="104"/>
      <c r="H16" s="105"/>
    </row>
    <row r="17" spans="1:8" ht="50.15" customHeight="1" x14ac:dyDescent="0.35">
      <c r="A17" s="63" t="s">
        <v>18</v>
      </c>
      <c r="B17" s="91"/>
      <c r="C17" s="92"/>
      <c r="D17" s="92"/>
      <c r="E17" s="92"/>
      <c r="F17" s="92"/>
      <c r="G17" s="92"/>
      <c r="H17" s="93"/>
    </row>
    <row r="18" spans="1:8" ht="50.15" customHeight="1" x14ac:dyDescent="0.35">
      <c r="A18" s="63" t="s">
        <v>19</v>
      </c>
      <c r="B18" s="97"/>
      <c r="C18" s="98"/>
      <c r="D18" s="98"/>
      <c r="E18" s="98"/>
      <c r="F18" s="98"/>
      <c r="G18" s="98"/>
      <c r="H18" s="99"/>
    </row>
    <row r="19" spans="1:8" ht="100" customHeight="1" thickBot="1" x14ac:dyDescent="0.4">
      <c r="A19" s="64" t="s">
        <v>20</v>
      </c>
      <c r="B19" s="100"/>
      <c r="C19" s="101"/>
      <c r="D19" s="101"/>
      <c r="E19" s="101"/>
      <c r="F19" s="101"/>
      <c r="G19" s="101"/>
      <c r="H19" s="102"/>
    </row>
    <row r="20" spans="1:8" ht="9.65" customHeight="1" thickBot="1" x14ac:dyDescent="0.4">
      <c r="A20" s="56"/>
      <c r="B20"/>
      <c r="H20" s="55"/>
    </row>
    <row r="21" spans="1:8" ht="50.15" customHeight="1" x14ac:dyDescent="0.35">
      <c r="A21" s="62" t="s">
        <v>17</v>
      </c>
      <c r="B21" s="103"/>
      <c r="C21" s="104"/>
      <c r="D21" s="104"/>
      <c r="E21" s="104"/>
      <c r="F21" s="104"/>
      <c r="G21" s="104"/>
      <c r="H21" s="105"/>
    </row>
    <row r="22" spans="1:8" ht="50.15" customHeight="1" x14ac:dyDescent="0.35">
      <c r="A22" s="63" t="s">
        <v>18</v>
      </c>
      <c r="B22" s="91"/>
      <c r="C22" s="92"/>
      <c r="D22" s="92"/>
      <c r="E22" s="92"/>
      <c r="F22" s="92"/>
      <c r="G22" s="92"/>
      <c r="H22" s="93"/>
    </row>
    <row r="23" spans="1:8" ht="50.15" customHeight="1" x14ac:dyDescent="0.35">
      <c r="A23" s="63" t="s">
        <v>19</v>
      </c>
      <c r="B23" s="97"/>
      <c r="C23" s="98"/>
      <c r="D23" s="98"/>
      <c r="E23" s="98"/>
      <c r="F23" s="98"/>
      <c r="G23" s="98"/>
      <c r="H23" s="99"/>
    </row>
    <row r="24" spans="1:8" ht="100" customHeight="1" thickBot="1" x14ac:dyDescent="0.4">
      <c r="A24" s="64" t="s">
        <v>20</v>
      </c>
      <c r="B24" s="100"/>
      <c r="C24" s="101"/>
      <c r="D24" s="101"/>
      <c r="E24" s="101"/>
      <c r="F24" s="101"/>
      <c r="G24" s="101"/>
      <c r="H24" s="102"/>
    </row>
    <row r="25" spans="1:8" ht="15" thickBot="1" x14ac:dyDescent="0.4">
      <c r="A25" s="58"/>
      <c r="B25" s="59"/>
      <c r="C25" s="60"/>
      <c r="D25" s="60"/>
      <c r="E25" s="60"/>
      <c r="F25" s="60"/>
      <c r="G25" s="60"/>
      <c r="H25" s="61"/>
    </row>
  </sheetData>
  <mergeCells count="10">
    <mergeCell ref="A3:B3"/>
    <mergeCell ref="B22:H22"/>
    <mergeCell ref="A1:H1"/>
    <mergeCell ref="B23:H23"/>
    <mergeCell ref="B24:H24"/>
    <mergeCell ref="B16:H16"/>
    <mergeCell ref="B17:H17"/>
    <mergeCell ref="B18:H18"/>
    <mergeCell ref="B19:H19"/>
    <mergeCell ref="B21:H21"/>
  </mergeCells>
  <pageMargins left="0.7" right="0.7" top="0.75" bottom="0.75" header="0.3" footer="0.3"/>
  <pageSetup scale="34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457D-E7A1-4288-99FD-926807C8A2DE}">
  <dimension ref="A1:H25"/>
  <sheetViews>
    <sheetView zoomScale="90" zoomScaleNormal="90" workbookViewId="0">
      <selection activeCell="C6" sqref="C6"/>
    </sheetView>
  </sheetViews>
  <sheetFormatPr defaultColWidth="23.1796875" defaultRowHeight="14.5" x14ac:dyDescent="0.35"/>
  <cols>
    <col min="1" max="1" width="41.54296875" customWidth="1"/>
    <col min="2" max="2" width="28.54296875" style="1" bestFit="1" customWidth="1"/>
    <col min="3" max="3" width="30" bestFit="1" customWidth="1"/>
    <col min="4" max="4" width="16.7265625" customWidth="1"/>
    <col min="5" max="5" width="17.54296875" bestFit="1" customWidth="1"/>
    <col min="6" max="6" width="11.81640625" bestFit="1" customWidth="1"/>
    <col min="7" max="7" width="3.1796875" customWidth="1"/>
    <col min="8" max="8" width="31.7265625" customWidth="1"/>
    <col min="9" max="9" width="27.81640625" customWidth="1"/>
    <col min="10" max="10" width="19.1796875" bestFit="1" customWidth="1"/>
    <col min="11" max="11" width="16.1796875" customWidth="1"/>
    <col min="12" max="12" width="17.54296875" bestFit="1" customWidth="1"/>
    <col min="13" max="13" width="11.81640625" bestFit="1" customWidth="1"/>
  </cols>
  <sheetData>
    <row r="1" spans="1:8" ht="29.15" customHeight="1" x14ac:dyDescent="0.35">
      <c r="A1" s="79" t="s">
        <v>39</v>
      </c>
      <c r="B1" s="80"/>
      <c r="C1" s="80"/>
      <c r="D1" s="80"/>
      <c r="E1" s="80"/>
      <c r="F1" s="80"/>
      <c r="G1" s="80"/>
      <c r="H1" s="81"/>
    </row>
    <row r="2" spans="1:8" ht="16" thickBot="1" x14ac:dyDescent="0.4">
      <c r="A2" s="52"/>
      <c r="B2" s="53"/>
      <c r="C2" s="53"/>
      <c r="D2" s="53"/>
      <c r="E2" s="53"/>
      <c r="F2" s="53"/>
      <c r="G2" s="53"/>
      <c r="H2" s="54"/>
    </row>
    <row r="3" spans="1:8" ht="29" x14ac:dyDescent="0.35">
      <c r="A3" s="82" t="s">
        <v>1</v>
      </c>
      <c r="B3" s="88"/>
      <c r="C3" s="4" t="s">
        <v>40</v>
      </c>
      <c r="D3" s="2" t="s">
        <v>31</v>
      </c>
      <c r="E3" s="4" t="s">
        <v>32</v>
      </c>
      <c r="F3" s="5" t="s">
        <v>3</v>
      </c>
      <c r="H3" s="55"/>
    </row>
    <row r="4" spans="1:8" ht="29" x14ac:dyDescent="0.35">
      <c r="A4" s="6" t="s">
        <v>5</v>
      </c>
      <c r="B4" s="51" t="s">
        <v>41</v>
      </c>
      <c r="C4" s="7"/>
      <c r="D4" s="7"/>
      <c r="E4" s="7"/>
      <c r="F4" s="8"/>
      <c r="H4" s="55"/>
    </row>
    <row r="5" spans="1:8" ht="87" x14ac:dyDescent="0.35">
      <c r="A5" s="6" t="s">
        <v>7</v>
      </c>
      <c r="B5" s="3" t="s">
        <v>8</v>
      </c>
      <c r="C5" s="7"/>
      <c r="D5" s="7"/>
      <c r="E5" s="7"/>
      <c r="F5" s="8"/>
      <c r="H5" s="55"/>
    </row>
    <row r="6" spans="1:8" x14ac:dyDescent="0.35">
      <c r="A6" s="44" t="s">
        <v>10</v>
      </c>
      <c r="B6" s="9"/>
      <c r="C6" s="40">
        <v>12.84</v>
      </c>
      <c r="D6" s="68">
        <v>44455</v>
      </c>
      <c r="E6" s="42">
        <f>ROUND((C6/D6)*1000,2)</f>
        <v>0.28999999999999998</v>
      </c>
      <c r="F6" s="22">
        <f>RANK(E6,$E$6:$E$12,1)</f>
        <v>5</v>
      </c>
      <c r="H6" s="55"/>
    </row>
    <row r="7" spans="1:8" ht="16.5" x14ac:dyDescent="0.35">
      <c r="A7" s="45" t="s">
        <v>34</v>
      </c>
      <c r="B7" s="13"/>
      <c r="C7" s="40">
        <v>0</v>
      </c>
      <c r="D7" s="68">
        <v>409677</v>
      </c>
      <c r="E7" s="42">
        <f>ROUND((C7/D7)*1000,2)</f>
        <v>0</v>
      </c>
      <c r="F7" s="22">
        <f>RANK(E7,$E$6:$E$12,1)</f>
        <v>1</v>
      </c>
      <c r="H7" s="55"/>
    </row>
    <row r="8" spans="1:8" ht="18.5" customHeight="1" x14ac:dyDescent="0.35">
      <c r="A8" s="46" t="s">
        <v>14</v>
      </c>
      <c r="B8" s="12"/>
      <c r="C8" s="40">
        <v>0</v>
      </c>
      <c r="D8" s="68">
        <v>431614</v>
      </c>
      <c r="E8" s="42">
        <f t="shared" ref="E8:E12" si="0">ROUND((C8/D8)*1000,2)</f>
        <v>0</v>
      </c>
      <c r="F8" s="22">
        <f t="shared" ref="F8:F11" si="1">RANK(E8,$E$6:$E$12,1)</f>
        <v>1</v>
      </c>
      <c r="H8" s="55"/>
    </row>
    <row r="9" spans="1:8" x14ac:dyDescent="0.35">
      <c r="A9" s="47" t="s">
        <v>15</v>
      </c>
      <c r="B9" s="12"/>
      <c r="C9" s="40">
        <v>1229.23</v>
      </c>
      <c r="D9" s="68">
        <v>272069</v>
      </c>
      <c r="E9" s="42">
        <f>ROUND((C9/D9)*1000,2)</f>
        <v>4.5199999999999996</v>
      </c>
      <c r="F9" s="22">
        <f>RANK(E9,$E$6:$E$12,1)</f>
        <v>6</v>
      </c>
      <c r="H9" s="55"/>
    </row>
    <row r="10" spans="1:8" ht="16.5" x14ac:dyDescent="0.35">
      <c r="A10" s="48" t="s">
        <v>35</v>
      </c>
      <c r="B10" s="12"/>
      <c r="C10" s="40">
        <v>0</v>
      </c>
      <c r="D10" s="68">
        <v>228822</v>
      </c>
      <c r="E10" s="42">
        <f t="shared" si="0"/>
        <v>0</v>
      </c>
      <c r="F10" s="22">
        <f>RANK(E10,$E$6:$E$12,1)</f>
        <v>1</v>
      </c>
      <c r="H10" s="55"/>
    </row>
    <row r="11" spans="1:8" ht="16.5" x14ac:dyDescent="0.35">
      <c r="A11" s="49" t="s">
        <v>36</v>
      </c>
      <c r="B11" s="12"/>
      <c r="C11" s="40">
        <v>4328.17</v>
      </c>
      <c r="D11" s="68">
        <v>266397</v>
      </c>
      <c r="E11" s="42">
        <f t="shared" si="0"/>
        <v>16.25</v>
      </c>
      <c r="F11" s="22">
        <f t="shared" si="1"/>
        <v>7</v>
      </c>
      <c r="H11" s="55"/>
    </row>
    <row r="12" spans="1:8" ht="15" thickBot="1" x14ac:dyDescent="0.4">
      <c r="A12" s="50" t="s">
        <v>16</v>
      </c>
      <c r="B12" s="16"/>
      <c r="C12" s="41">
        <v>0</v>
      </c>
      <c r="D12" s="69">
        <v>190577</v>
      </c>
      <c r="E12" s="43">
        <f t="shared" si="0"/>
        <v>0</v>
      </c>
      <c r="F12" s="23">
        <f>RANK(E12,$E$6:$E$12,1)</f>
        <v>1</v>
      </c>
      <c r="H12" s="55"/>
    </row>
    <row r="13" spans="1:8" x14ac:dyDescent="0.35">
      <c r="A13" s="56"/>
      <c r="H13" s="55"/>
    </row>
    <row r="14" spans="1:8" ht="45.5" x14ac:dyDescent="0.35">
      <c r="A14" s="67" t="s">
        <v>37</v>
      </c>
      <c r="B14" s="66" t="s">
        <v>38</v>
      </c>
      <c r="H14" s="55"/>
    </row>
    <row r="15" spans="1:8" ht="15" thickBot="1" x14ac:dyDescent="0.4">
      <c r="A15" s="56"/>
      <c r="H15" s="55"/>
    </row>
    <row r="16" spans="1:8" ht="50.15" customHeight="1" x14ac:dyDescent="0.35">
      <c r="A16" s="62" t="s">
        <v>17</v>
      </c>
      <c r="B16" s="85"/>
      <c r="C16" s="86"/>
      <c r="D16" s="86"/>
      <c r="E16" s="86"/>
      <c r="F16" s="86"/>
      <c r="G16" s="86"/>
      <c r="H16" s="87"/>
    </row>
    <row r="17" spans="1:8" ht="50.15" customHeight="1" x14ac:dyDescent="0.35">
      <c r="A17" s="63" t="s">
        <v>18</v>
      </c>
      <c r="B17" s="70"/>
      <c r="C17" s="71"/>
      <c r="D17" s="71"/>
      <c r="E17" s="71"/>
      <c r="F17" s="71"/>
      <c r="G17" s="71"/>
      <c r="H17" s="72"/>
    </row>
    <row r="18" spans="1:8" ht="50.15" customHeight="1" x14ac:dyDescent="0.35">
      <c r="A18" s="63" t="s">
        <v>19</v>
      </c>
      <c r="B18" s="73"/>
      <c r="C18" s="74"/>
      <c r="D18" s="74"/>
      <c r="E18" s="74"/>
      <c r="F18" s="74"/>
      <c r="G18" s="74"/>
      <c r="H18" s="75"/>
    </row>
    <row r="19" spans="1:8" ht="100" customHeight="1" thickBot="1" x14ac:dyDescent="0.4">
      <c r="A19" s="64" t="s">
        <v>20</v>
      </c>
      <c r="B19" s="76"/>
      <c r="C19" s="77"/>
      <c r="D19" s="77"/>
      <c r="E19" s="77"/>
      <c r="F19" s="77"/>
      <c r="G19" s="77"/>
      <c r="H19" s="78"/>
    </row>
    <row r="20" spans="1:8" ht="12" customHeight="1" thickBot="1" x14ac:dyDescent="0.4">
      <c r="A20" s="56"/>
      <c r="B20"/>
      <c r="H20" s="55"/>
    </row>
    <row r="21" spans="1:8" ht="50.15" customHeight="1" x14ac:dyDescent="0.35">
      <c r="A21" s="62" t="s">
        <v>17</v>
      </c>
      <c r="B21" s="85"/>
      <c r="C21" s="86"/>
      <c r="D21" s="86"/>
      <c r="E21" s="86"/>
      <c r="F21" s="86"/>
      <c r="G21" s="86"/>
      <c r="H21" s="87"/>
    </row>
    <row r="22" spans="1:8" ht="50.15" customHeight="1" x14ac:dyDescent="0.35">
      <c r="A22" s="63" t="s">
        <v>18</v>
      </c>
      <c r="B22" s="70"/>
      <c r="C22" s="71"/>
      <c r="D22" s="71"/>
      <c r="E22" s="71"/>
      <c r="F22" s="71"/>
      <c r="G22" s="71"/>
      <c r="H22" s="72"/>
    </row>
    <row r="23" spans="1:8" ht="50.15" customHeight="1" x14ac:dyDescent="0.35">
      <c r="A23" s="63" t="s">
        <v>19</v>
      </c>
      <c r="B23" s="73"/>
      <c r="C23" s="74"/>
      <c r="D23" s="74"/>
      <c r="E23" s="74"/>
      <c r="F23" s="74"/>
      <c r="G23" s="74"/>
      <c r="H23" s="75"/>
    </row>
    <row r="24" spans="1:8" ht="100" customHeight="1" thickBot="1" x14ac:dyDescent="0.4">
      <c r="A24" s="64" t="s">
        <v>20</v>
      </c>
      <c r="B24" s="76"/>
      <c r="C24" s="77"/>
      <c r="D24" s="77"/>
      <c r="E24" s="77"/>
      <c r="F24" s="77"/>
      <c r="G24" s="77"/>
      <c r="H24" s="78"/>
    </row>
    <row r="25" spans="1:8" ht="15" thickBot="1" x14ac:dyDescent="0.4">
      <c r="A25" s="58"/>
      <c r="B25" s="60"/>
      <c r="C25" s="60"/>
      <c r="D25" s="60"/>
      <c r="E25" s="60"/>
      <c r="F25" s="60"/>
      <c r="G25" s="60"/>
      <c r="H25" s="61"/>
    </row>
  </sheetData>
  <mergeCells count="10">
    <mergeCell ref="A1:H1"/>
    <mergeCell ref="A3:B3"/>
    <mergeCell ref="B24:H24"/>
    <mergeCell ref="B16:H16"/>
    <mergeCell ref="B17:H17"/>
    <mergeCell ref="B18:H18"/>
    <mergeCell ref="B19:H19"/>
    <mergeCell ref="B21:H21"/>
    <mergeCell ref="B22:H22"/>
    <mergeCell ref="B23:H23"/>
  </mergeCells>
  <pageMargins left="0.7" right="0.7" top="0.75" bottom="0.75" header="0.3" footer="0.3"/>
  <pageSetup scale="32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F7F46-A3FE-4380-B9ED-F5E711DD4DB0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0fbe1cf0-bf00-49fb-b103-6fbc494088fb"/>
    <ds:schemaRef ds:uri="4e68ec4e-bc40-4c34-8d16-daca526707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C83B12A-4E1A-42AA-965D-E3E164D6A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CORRECTIVE ACTION PLAN</vt:lpstr>
      <vt:lpstr>NOTICE TO CURE</vt:lpstr>
      <vt:lpstr>NON-ENCOUNTER SANCTIONS</vt:lpstr>
      <vt:lpstr>PENDED ENCOUNTER SANCTIONS</vt:lpstr>
      <vt:lpstr>ENCOUNT DATA VALIDATION SANCTIO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2021-12-02T17:29:08Z</dcterms:created>
  <dcterms:modified xsi:type="dcterms:W3CDTF">2021-12-02T17:29:09Z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